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Декабрь жилые" sheetId="12" r:id="rId1"/>
    <sheet name="Декабрь нежилые" sheetId="13" r:id="rId2"/>
  </sheets>
  <calcPr calcId="125725" refMode="R1C1"/>
</workbook>
</file>

<file path=xl/calcChain.xml><?xml version="1.0" encoding="utf-8"?>
<calcChain xmlns="http://schemas.openxmlformats.org/spreadsheetml/2006/main">
  <c r="C28" i="13"/>
  <c r="C19"/>
  <c r="E30"/>
  <c r="C30"/>
  <c r="H29"/>
  <c r="G29"/>
  <c r="F29"/>
  <c r="D29"/>
  <c r="H20"/>
  <c r="G20"/>
  <c r="F20"/>
  <c r="D20"/>
  <c r="D30" s="1"/>
  <c r="C59" i="12"/>
  <c r="D59"/>
  <c r="H59"/>
  <c r="G59"/>
  <c r="H30" i="13" l="1"/>
  <c r="F30"/>
  <c r="G30"/>
  <c r="E59" i="12"/>
  <c r="F59"/>
</calcChain>
</file>

<file path=xl/sharedStrings.xml><?xml version="1.0" encoding="utf-8"?>
<sst xmlns="http://schemas.openxmlformats.org/spreadsheetml/2006/main" count="119" uniqueCount="82">
  <si>
    <t>ТСЖ "АВГУСТ"</t>
  </si>
  <si>
    <t>Дом ул. Горького, 25/5</t>
  </si>
  <si>
    <t xml:space="preserve">Оборотно-сальдовая ведомость </t>
  </si>
  <si>
    <t>№ кв.</t>
  </si>
  <si>
    <t>Остаток на 1 января</t>
  </si>
  <si>
    <t>задолженность</t>
  </si>
  <si>
    <t>переплата</t>
  </si>
  <si>
    <t>начислено</t>
  </si>
  <si>
    <t>уплачено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</si>
  <si>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</si>
  <si>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</si>
  <si>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</si>
  <si>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</si>
  <si>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</si>
  <si>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</si>
  <si>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</si>
  <si>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</si>
  <si>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</si>
  <si>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</si>
  <si>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</si>
  <si>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</si>
  <si>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</si>
  <si>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</si>
  <si>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</si>
  <si>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</si>
  <si>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</si>
  <si>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</si>
  <si>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</si>
  <si>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</si>
  <si>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</si>
  <si>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</si>
  <si>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</si>
  <si>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</si>
  <si>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</si>
  <si>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</si>
  <si>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</si>
  <si>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</si>
  <si>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</si>
  <si>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</si>
  <si>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</si>
  <si>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</si>
  <si>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</si>
  <si>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</si>
  <si>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</si>
  <si>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</si>
  <si>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</si>
  <si>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</si>
  <si>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</si>
  <si>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</si>
  <si>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</si>
  <si>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</si>
  <si>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</si>
  <si>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</si>
  <si>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</si>
  <si>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</si>
  <si>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</si>
  <si>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</si>
  <si>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Бухгалтер</t>
  </si>
  <si>
    <t>Дроботова Е.Г.</t>
  </si>
  <si>
    <t>Код лицевого счета</t>
  </si>
  <si>
    <t>25547 А</t>
  </si>
  <si>
    <t>25547 Б</t>
  </si>
  <si>
    <t>Остаток на 1 декабря</t>
  </si>
  <si>
    <t>Оборот за декабрь</t>
  </si>
  <si>
    <t>25550ТР,ТО</t>
  </si>
  <si>
    <t>Итого ТР, ТО:</t>
  </si>
  <si>
    <t>ВСЕГО:</t>
  </si>
  <si>
    <t>Меняева Е.И. (1/1, 1/2) 28,9 м2</t>
  </si>
  <si>
    <t>Ефремов Е.В. (1/3,2/1,2/3) 24,2 м2</t>
  </si>
  <si>
    <t>Нечаева Н.В. (3/5, 4/3, 4/4, 4/5) 34,3 м2</t>
  </si>
  <si>
    <t>Куркова С.А. (4/1, 4/2) 24,3 м2</t>
  </si>
  <si>
    <t>Шатохина Н.И. (17/1, 17/2, 17/3, 18/1) 34,9 м2</t>
  </si>
  <si>
    <t>ТСЖ "АВГУСТ" (20, 22) 23,9 м2</t>
  </si>
  <si>
    <t>Итого ТР, ТО (540,5-23,9 м2 х 8):</t>
  </si>
  <si>
    <t>Итого КР (540,5-23,9 м2 х 5,32):</t>
  </si>
  <si>
    <t xml:space="preserve">Федотова М.А. </t>
  </si>
  <si>
    <r>
      <t>Меняева Е.И. (1/1, 1/2) 28,9 м</t>
    </r>
    <r>
      <rPr>
        <vertAlign val="superscript"/>
        <sz val="10"/>
        <rFont val="Times New Roman"/>
        <family val="1"/>
        <charset val="204"/>
      </rPr>
      <t>2</t>
    </r>
  </si>
  <si>
    <t xml:space="preserve">по  взносам на капитальный и текущий ремонт, ТО, содержание дома и управление им" </t>
  </si>
  <si>
    <t>на 1 января 2016 г.</t>
  </si>
  <si>
    <t>по целевым взносам на текущий ремонт, ТО, содержание дома и управление им" за на 1 января 2016 года</t>
  </si>
  <si>
    <t xml:space="preserve">по синтетическому счету 76/01.4.1 "Расчеты с собственниками жилья </t>
  </si>
  <si>
    <t>по синтетическому счету 76/01.4.2 "Расчеты с собственниками нежилых помещений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</si>
</sst>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2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tabSelected="1" workbookViewId="0">
      <selection activeCell="A5" sqref="A5:H5"/>
    </sheetView>
  </sheetViews>
  <sheetFormatPr defaultRowHeight="15"/>
  <cols>
    <col min="1" max="1" width="5.85546875" style="3" customWidth="1"/>
    <col min="2" max="2" width="18.28515625" style="3" customWidth="1"/>
    <col min="3" max="3" width="12.5703125" style="3" customWidth="1"/>
    <col min="4" max="4" width="10.42578125" style="3" customWidth="1"/>
    <col min="5" max="5" width="9.7109375" style="3" customWidth="1"/>
    <col min="6" max="6" width="10.140625" style="3" customWidth="1"/>
    <col min="7" max="7" width="13.7109375" style="3" customWidth="1"/>
    <col min="8" max="8" width="10.140625" style="3" customWidth="1"/>
    <col min="9" max="16384" width="9.140625" style="3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</row>
    <row r="2" spans="1:9">
      <c r="A2" s="2" t="s">
        <v>1</v>
      </c>
      <c r="B2" s="2"/>
      <c r="C2" s="2"/>
      <c r="D2" s="2"/>
      <c r="E2" s="2"/>
      <c r="F2" s="2"/>
      <c r="G2" s="2"/>
      <c r="H2" s="2"/>
    </row>
    <row r="3" spans="1:9">
      <c r="A3" s="2"/>
      <c r="B3" s="2"/>
      <c r="C3" s="2"/>
      <c r="D3" s="2"/>
      <c r="E3" s="2"/>
      <c r="F3" s="2"/>
      <c r="G3" s="2"/>
      <c r="H3" s="2"/>
    </row>
    <row r="4" spans="1:9">
      <c r="A4" s="31" t="s">
        <v>2</v>
      </c>
      <c r="B4" s="31"/>
      <c r="C4" s="31"/>
      <c r="D4" s="31"/>
      <c r="E4" s="31"/>
      <c r="F4" s="31"/>
      <c r="G4" s="31"/>
      <c r="H4" s="31"/>
      <c r="I4" s="30"/>
    </row>
    <row r="5" spans="1:9">
      <c r="A5" s="31" t="s">
        <v>80</v>
      </c>
      <c r="B5" s="31"/>
      <c r="C5" s="31"/>
      <c r="D5" s="31"/>
      <c r="E5" s="31"/>
      <c r="F5" s="31"/>
      <c r="G5" s="31"/>
      <c r="H5" s="31"/>
      <c r="I5" s="30"/>
    </row>
    <row r="6" spans="1:9">
      <c r="A6" s="30" t="s">
        <v>79</v>
      </c>
      <c r="B6" s="30"/>
      <c r="C6" s="30"/>
      <c r="D6" s="30"/>
      <c r="E6" s="30"/>
      <c r="F6" s="30"/>
      <c r="G6" s="30"/>
      <c r="H6" s="30"/>
      <c r="I6" s="30"/>
    </row>
    <row r="7" spans="1:9">
      <c r="A7" s="2"/>
      <c r="B7" s="2"/>
      <c r="C7" s="2"/>
      <c r="D7" s="2"/>
      <c r="E7" s="2"/>
      <c r="F7" s="2"/>
      <c r="G7" s="2"/>
      <c r="H7" s="2"/>
    </row>
    <row r="8" spans="1:9">
      <c r="A8" s="32" t="s">
        <v>3</v>
      </c>
      <c r="B8" s="32" t="s">
        <v>59</v>
      </c>
      <c r="C8" s="34" t="s">
        <v>62</v>
      </c>
      <c r="D8" s="34"/>
      <c r="E8" s="34" t="s">
        <v>63</v>
      </c>
      <c r="F8" s="34"/>
      <c r="G8" s="34" t="s">
        <v>4</v>
      </c>
      <c r="H8" s="34"/>
    </row>
    <row r="9" spans="1:9" ht="15" customHeight="1">
      <c r="A9" s="33"/>
      <c r="B9" s="33"/>
      <c r="C9" s="7" t="s">
        <v>5</v>
      </c>
      <c r="D9" s="7" t="s">
        <v>6</v>
      </c>
      <c r="E9" s="7" t="s">
        <v>7</v>
      </c>
      <c r="F9" s="15" t="s">
        <v>8</v>
      </c>
      <c r="G9" s="15" t="s">
        <v>5</v>
      </c>
      <c r="H9" s="15" t="s">
        <v>6</v>
      </c>
    </row>
    <row r="10" spans="1:9" ht="14.25" customHeight="1">
      <c r="A10" s="4" t="s">
        <v>9</v>
      </c>
      <c r="B10" s="13">
        <v>25501</v>
      </c>
      <c r="C10" s="6">
        <v>383</v>
      </c>
      <c r="D10" s="28"/>
      <c r="E10" s="4">
        <v>383</v>
      </c>
      <c r="F10" s="12">
        <v>383</v>
      </c>
      <c r="G10" s="6">
        <v>383</v>
      </c>
      <c r="H10" s="15"/>
    </row>
    <row r="11" spans="1:9">
      <c r="A11" s="4" t="s">
        <v>10</v>
      </c>
      <c r="B11" s="13">
        <v>25502</v>
      </c>
      <c r="C11" s="6"/>
      <c r="D11" s="28">
        <v>382</v>
      </c>
      <c r="E11" s="4">
        <v>313</v>
      </c>
      <c r="F11" s="12">
        <v>0</v>
      </c>
      <c r="G11" s="6"/>
      <c r="H11" s="15">
        <v>69</v>
      </c>
    </row>
    <row r="12" spans="1:9" ht="15" customHeight="1">
      <c r="A12" s="4" t="s">
        <v>11</v>
      </c>
      <c r="B12" s="13">
        <v>25503</v>
      </c>
      <c r="C12" s="14">
        <v>3041</v>
      </c>
      <c r="D12" s="28"/>
      <c r="E12" s="4">
        <v>567</v>
      </c>
      <c r="F12" s="12">
        <v>0</v>
      </c>
      <c r="G12" s="14">
        <v>3608</v>
      </c>
      <c r="H12" s="15"/>
    </row>
    <row r="13" spans="1:9">
      <c r="A13" s="4" t="s">
        <v>12</v>
      </c>
      <c r="B13" s="13">
        <v>25504</v>
      </c>
      <c r="C13" s="11">
        <v>383</v>
      </c>
      <c r="D13" s="28"/>
      <c r="E13" s="4">
        <v>383</v>
      </c>
      <c r="F13" s="12">
        <v>766</v>
      </c>
      <c r="G13" s="11">
        <v>0</v>
      </c>
      <c r="H13" s="15"/>
    </row>
    <row r="14" spans="1:9">
      <c r="A14" s="4" t="s">
        <v>13</v>
      </c>
      <c r="B14" s="13">
        <v>25505</v>
      </c>
      <c r="C14" s="6">
        <v>133</v>
      </c>
      <c r="D14" s="28"/>
      <c r="E14" s="4">
        <v>313</v>
      </c>
      <c r="F14" s="12">
        <v>0</v>
      </c>
      <c r="G14" s="6">
        <v>446</v>
      </c>
      <c r="H14" s="15"/>
    </row>
    <row r="15" spans="1:9">
      <c r="A15" s="4" t="s">
        <v>14</v>
      </c>
      <c r="B15" s="13">
        <v>25506</v>
      </c>
      <c r="C15" s="6"/>
      <c r="D15" s="28">
        <v>575</v>
      </c>
      <c r="E15" s="4">
        <v>566</v>
      </c>
      <c r="F15" s="12">
        <v>0</v>
      </c>
      <c r="G15" s="6"/>
      <c r="H15" s="15">
        <v>9</v>
      </c>
    </row>
    <row r="16" spans="1:9">
      <c r="A16" s="4" t="s">
        <v>15</v>
      </c>
      <c r="B16" s="13">
        <v>25507</v>
      </c>
      <c r="C16" s="6">
        <v>311.2</v>
      </c>
      <c r="D16" s="28"/>
      <c r="E16" s="4">
        <v>383</v>
      </c>
      <c r="F16" s="12">
        <v>384</v>
      </c>
      <c r="G16" s="6">
        <v>310.2</v>
      </c>
      <c r="H16" s="15"/>
    </row>
    <row r="17" spans="1:8">
      <c r="A17" s="4" t="s">
        <v>16</v>
      </c>
      <c r="B17" s="13">
        <v>25508</v>
      </c>
      <c r="C17" s="6">
        <v>315.60000000000002</v>
      </c>
      <c r="D17" s="28"/>
      <c r="E17" s="4">
        <v>315</v>
      </c>
      <c r="F17" s="12">
        <v>315</v>
      </c>
      <c r="G17" s="6">
        <v>315.60000000000002</v>
      </c>
      <c r="H17" s="15"/>
    </row>
    <row r="18" spans="1:8">
      <c r="A18" s="4" t="s">
        <v>17</v>
      </c>
      <c r="B18" s="13">
        <v>25509</v>
      </c>
      <c r="C18" s="6">
        <v>552.79999999999995</v>
      </c>
      <c r="D18" s="28"/>
      <c r="E18" s="4">
        <v>565</v>
      </c>
      <c r="F18" s="12">
        <v>565</v>
      </c>
      <c r="G18" s="6">
        <v>552.79999999999995</v>
      </c>
      <c r="H18" s="15"/>
    </row>
    <row r="19" spans="1:8">
      <c r="A19" s="4" t="s">
        <v>18</v>
      </c>
      <c r="B19" s="13">
        <v>25510</v>
      </c>
      <c r="C19" s="6">
        <v>384</v>
      </c>
      <c r="D19" s="28"/>
      <c r="E19" s="4">
        <v>384</v>
      </c>
      <c r="F19" s="12">
        <v>384</v>
      </c>
      <c r="G19" s="6">
        <v>384</v>
      </c>
      <c r="H19" s="15"/>
    </row>
    <row r="20" spans="1:8">
      <c r="A20" s="4" t="s">
        <v>19</v>
      </c>
      <c r="B20" s="13">
        <v>25511</v>
      </c>
      <c r="C20" s="6">
        <v>310.14</v>
      </c>
      <c r="D20" s="28"/>
      <c r="E20" s="4">
        <v>314</v>
      </c>
      <c r="F20" s="12">
        <v>0</v>
      </c>
      <c r="G20" s="14">
        <v>624.14</v>
      </c>
      <c r="H20" s="15"/>
    </row>
    <row r="21" spans="1:8">
      <c r="A21" s="4" t="s">
        <v>20</v>
      </c>
      <c r="B21" s="13">
        <v>25512</v>
      </c>
      <c r="C21" s="6"/>
      <c r="D21" s="28">
        <v>670.8</v>
      </c>
      <c r="E21" s="4">
        <v>567</v>
      </c>
      <c r="F21" s="12">
        <v>1450</v>
      </c>
      <c r="G21" s="6"/>
      <c r="H21" s="15">
        <v>1553.8</v>
      </c>
    </row>
    <row r="22" spans="1:8">
      <c r="A22" s="4" t="s">
        <v>21</v>
      </c>
      <c r="B22" s="13">
        <v>25513</v>
      </c>
      <c r="C22" s="6">
        <v>336.58</v>
      </c>
      <c r="D22" s="28"/>
      <c r="E22" s="4">
        <v>421</v>
      </c>
      <c r="F22" s="12">
        <v>0</v>
      </c>
      <c r="G22" s="14">
        <v>757.58</v>
      </c>
      <c r="H22" s="15"/>
    </row>
    <row r="23" spans="1:8">
      <c r="A23" s="4" t="s">
        <v>22</v>
      </c>
      <c r="B23" s="13">
        <v>25514</v>
      </c>
      <c r="C23" s="6"/>
      <c r="D23" s="28">
        <v>339.4</v>
      </c>
      <c r="E23" s="4">
        <v>314</v>
      </c>
      <c r="F23" s="12">
        <v>0</v>
      </c>
      <c r="G23" s="6"/>
      <c r="H23" s="23">
        <v>25.4</v>
      </c>
    </row>
    <row r="24" spans="1:8">
      <c r="A24" s="4" t="s">
        <v>23</v>
      </c>
      <c r="B24" s="13">
        <v>25515</v>
      </c>
      <c r="C24" s="6"/>
      <c r="D24" s="28">
        <v>568</v>
      </c>
      <c r="E24" s="4">
        <v>568</v>
      </c>
      <c r="F24" s="12">
        <v>0</v>
      </c>
      <c r="G24" s="6">
        <v>0</v>
      </c>
      <c r="H24" s="15"/>
    </row>
    <row r="25" spans="1:8">
      <c r="A25" s="4" t="s">
        <v>24</v>
      </c>
      <c r="B25" s="13">
        <v>25516</v>
      </c>
      <c r="C25" s="6"/>
      <c r="D25" s="28">
        <v>384</v>
      </c>
      <c r="E25" s="4">
        <v>384</v>
      </c>
      <c r="F25" s="12">
        <v>0</v>
      </c>
      <c r="G25" s="6">
        <v>0</v>
      </c>
      <c r="H25" s="15"/>
    </row>
    <row r="26" spans="1:8">
      <c r="A26" s="4" t="s">
        <v>25</v>
      </c>
      <c r="B26" s="13">
        <v>25517</v>
      </c>
      <c r="C26" s="14">
        <v>9631.06</v>
      </c>
      <c r="D26" s="5"/>
      <c r="E26" s="4">
        <v>312</v>
      </c>
      <c r="F26" s="12">
        <v>0</v>
      </c>
      <c r="G26" s="14">
        <v>9943.06</v>
      </c>
      <c r="H26" s="5"/>
    </row>
    <row r="27" spans="1:8">
      <c r="A27" s="4" t="s">
        <v>26</v>
      </c>
      <c r="B27" s="13">
        <v>25518</v>
      </c>
      <c r="C27" s="14"/>
      <c r="D27" s="28">
        <v>567</v>
      </c>
      <c r="E27" s="4">
        <v>567</v>
      </c>
      <c r="F27" s="12">
        <v>0</v>
      </c>
      <c r="G27" s="6">
        <v>0</v>
      </c>
      <c r="H27" s="15"/>
    </row>
    <row r="28" spans="1:8">
      <c r="A28" s="4" t="s">
        <v>27</v>
      </c>
      <c r="B28" s="13">
        <v>25519</v>
      </c>
      <c r="C28" s="6">
        <v>265.74</v>
      </c>
      <c r="D28" s="5"/>
      <c r="E28" s="4">
        <v>612</v>
      </c>
      <c r="F28" s="12">
        <v>770</v>
      </c>
      <c r="G28" s="6">
        <v>107.74</v>
      </c>
      <c r="H28" s="5"/>
    </row>
    <row r="29" spans="1:8">
      <c r="A29" s="4" t="s">
        <v>28</v>
      </c>
      <c r="B29" s="13">
        <v>25520</v>
      </c>
      <c r="C29" s="6"/>
      <c r="D29" s="28">
        <v>6525</v>
      </c>
      <c r="E29" s="4">
        <v>695</v>
      </c>
      <c r="F29" s="12">
        <v>0</v>
      </c>
      <c r="G29" s="6"/>
      <c r="H29" s="15">
        <v>5830</v>
      </c>
    </row>
    <row r="30" spans="1:8">
      <c r="A30" s="4" t="s">
        <v>29</v>
      </c>
      <c r="B30" s="13">
        <v>25521</v>
      </c>
      <c r="C30" s="6">
        <v>649</v>
      </c>
      <c r="D30" s="28"/>
      <c r="E30" s="4">
        <v>649</v>
      </c>
      <c r="F30" s="12">
        <v>649</v>
      </c>
      <c r="G30" s="6">
        <v>649</v>
      </c>
      <c r="H30" s="15"/>
    </row>
    <row r="31" spans="1:8">
      <c r="A31" s="4" t="s">
        <v>30</v>
      </c>
      <c r="B31" s="13">
        <v>25522</v>
      </c>
      <c r="C31" s="6">
        <v>594</v>
      </c>
      <c r="D31" s="28"/>
      <c r="E31" s="4">
        <v>684</v>
      </c>
      <c r="F31" s="12">
        <v>688</v>
      </c>
      <c r="G31" s="6">
        <v>590</v>
      </c>
      <c r="H31" s="15"/>
    </row>
    <row r="32" spans="1:8">
      <c r="A32" s="4" t="s">
        <v>31</v>
      </c>
      <c r="B32" s="13">
        <v>25523</v>
      </c>
      <c r="C32" s="6"/>
      <c r="D32" s="28">
        <v>697</v>
      </c>
      <c r="E32" s="4">
        <v>609</v>
      </c>
      <c r="F32" s="12">
        <v>0</v>
      </c>
      <c r="G32" s="6"/>
      <c r="H32" s="15">
        <v>88</v>
      </c>
    </row>
    <row r="33" spans="1:8">
      <c r="A33" s="4" t="s">
        <v>32</v>
      </c>
      <c r="B33" s="13">
        <v>25524</v>
      </c>
      <c r="C33" s="6">
        <v>687</v>
      </c>
      <c r="D33" s="28"/>
      <c r="E33" s="4">
        <v>687</v>
      </c>
      <c r="F33" s="12">
        <v>687</v>
      </c>
      <c r="G33" s="6">
        <v>687</v>
      </c>
      <c r="H33" s="15"/>
    </row>
    <row r="34" spans="1:8">
      <c r="A34" s="4" t="s">
        <v>33</v>
      </c>
      <c r="B34" s="13">
        <v>25525</v>
      </c>
      <c r="C34" s="14">
        <v>2847</v>
      </c>
      <c r="D34" s="28"/>
      <c r="E34" s="4">
        <v>677</v>
      </c>
      <c r="F34" s="12">
        <v>0</v>
      </c>
      <c r="G34" s="14">
        <v>3524</v>
      </c>
      <c r="H34" s="15"/>
    </row>
    <row r="35" spans="1:8">
      <c r="A35" s="4" t="s">
        <v>34</v>
      </c>
      <c r="B35" s="13">
        <v>25526</v>
      </c>
      <c r="C35" s="6">
        <v>685</v>
      </c>
      <c r="D35" s="28"/>
      <c r="E35" s="4">
        <v>685</v>
      </c>
      <c r="F35" s="12">
        <v>0</v>
      </c>
      <c r="G35" s="14">
        <v>1370</v>
      </c>
      <c r="H35" s="15"/>
    </row>
    <row r="36" spans="1:8">
      <c r="A36" s="4" t="s">
        <v>35</v>
      </c>
      <c r="B36" s="13">
        <v>25527</v>
      </c>
      <c r="C36" s="6"/>
      <c r="D36" s="28">
        <v>610</v>
      </c>
      <c r="E36" s="4">
        <v>610</v>
      </c>
      <c r="F36" s="12">
        <v>610</v>
      </c>
      <c r="G36" s="6"/>
      <c r="H36" s="15">
        <v>610</v>
      </c>
    </row>
    <row r="37" spans="1:8">
      <c r="A37" s="4" t="s">
        <v>36</v>
      </c>
      <c r="B37" s="13">
        <v>25528</v>
      </c>
      <c r="C37" s="14">
        <v>1318</v>
      </c>
      <c r="D37" s="28"/>
      <c r="E37" s="4">
        <v>686</v>
      </c>
      <c r="F37" s="12">
        <v>3000</v>
      </c>
      <c r="G37" s="6"/>
      <c r="H37" s="15">
        <v>996</v>
      </c>
    </row>
    <row r="38" spans="1:8">
      <c r="A38" s="4" t="s">
        <v>37</v>
      </c>
      <c r="B38" s="13">
        <v>25529</v>
      </c>
      <c r="C38" s="6">
        <v>611</v>
      </c>
      <c r="D38" s="28"/>
      <c r="E38" s="4">
        <v>611</v>
      </c>
      <c r="F38" s="12">
        <v>1222</v>
      </c>
      <c r="G38" s="6">
        <v>0</v>
      </c>
      <c r="H38" s="15"/>
    </row>
    <row r="39" spans="1:8">
      <c r="A39" s="4" t="s">
        <v>38</v>
      </c>
      <c r="B39" s="13">
        <v>25530</v>
      </c>
      <c r="C39" s="6">
        <v>756</v>
      </c>
      <c r="D39" s="28"/>
      <c r="E39" s="4">
        <v>756</v>
      </c>
      <c r="F39" s="12">
        <v>756</v>
      </c>
      <c r="G39" s="6">
        <v>756</v>
      </c>
      <c r="H39" s="15"/>
    </row>
    <row r="40" spans="1:8">
      <c r="A40" s="4" t="s">
        <v>39</v>
      </c>
      <c r="B40" s="13">
        <v>25531</v>
      </c>
      <c r="C40" s="14">
        <v>3045</v>
      </c>
      <c r="D40" s="28"/>
      <c r="E40" s="4">
        <v>609</v>
      </c>
      <c r="F40" s="12">
        <v>0</v>
      </c>
      <c r="G40" s="6">
        <v>3654</v>
      </c>
      <c r="H40" s="15"/>
    </row>
    <row r="41" spans="1:8">
      <c r="A41" s="4" t="s">
        <v>40</v>
      </c>
      <c r="B41" s="13">
        <v>25532</v>
      </c>
      <c r="C41" s="14">
        <v>1248</v>
      </c>
      <c r="D41" s="5"/>
      <c r="E41" s="4">
        <v>316</v>
      </c>
      <c r="F41" s="12">
        <v>0</v>
      </c>
      <c r="G41" s="14">
        <v>1564</v>
      </c>
      <c r="H41" s="5"/>
    </row>
    <row r="42" spans="1:8">
      <c r="A42" s="4" t="s">
        <v>41</v>
      </c>
      <c r="B42" s="13">
        <v>25533</v>
      </c>
      <c r="C42" s="6">
        <v>380</v>
      </c>
      <c r="D42" s="28"/>
      <c r="E42" s="4">
        <v>380</v>
      </c>
      <c r="F42" s="12">
        <v>380</v>
      </c>
      <c r="G42" s="6">
        <v>380</v>
      </c>
      <c r="H42" s="15"/>
    </row>
    <row r="43" spans="1:8">
      <c r="A43" s="4" t="s">
        <v>42</v>
      </c>
      <c r="B43" s="13">
        <v>25534</v>
      </c>
      <c r="C43" s="14">
        <v>738</v>
      </c>
      <c r="D43" s="28"/>
      <c r="E43" s="4">
        <v>574</v>
      </c>
      <c r="F43" s="12">
        <v>0</v>
      </c>
      <c r="G43" s="14">
        <v>1312</v>
      </c>
      <c r="H43" s="15"/>
    </row>
    <row r="44" spans="1:8">
      <c r="A44" s="4" t="s">
        <v>43</v>
      </c>
      <c r="B44" s="13">
        <v>25535</v>
      </c>
      <c r="C44" s="14">
        <v>1217</v>
      </c>
      <c r="D44" s="28"/>
      <c r="E44" s="4">
        <v>319</v>
      </c>
      <c r="F44" s="12">
        <v>0</v>
      </c>
      <c r="G44" s="14">
        <v>1536</v>
      </c>
      <c r="H44" s="15"/>
    </row>
    <row r="45" spans="1:8">
      <c r="A45" s="4" t="s">
        <v>44</v>
      </c>
      <c r="B45" s="13">
        <v>25536</v>
      </c>
      <c r="C45" s="6"/>
      <c r="D45" s="28">
        <v>3062</v>
      </c>
      <c r="E45" s="4">
        <v>382</v>
      </c>
      <c r="F45" s="12">
        <v>0</v>
      </c>
      <c r="G45" s="6"/>
      <c r="H45" s="15">
        <v>2680</v>
      </c>
    </row>
    <row r="46" spans="1:8">
      <c r="A46" s="4" t="s">
        <v>45</v>
      </c>
      <c r="B46" s="13">
        <v>25537</v>
      </c>
      <c r="C46" s="14">
        <v>1896.39</v>
      </c>
      <c r="D46" s="28"/>
      <c r="E46" s="4">
        <v>568</v>
      </c>
      <c r="F46" s="12">
        <v>568</v>
      </c>
      <c r="G46" s="14">
        <v>1896.39</v>
      </c>
      <c r="H46" s="15"/>
    </row>
    <row r="47" spans="1:8">
      <c r="A47" s="4" t="s">
        <v>46</v>
      </c>
      <c r="B47" s="13">
        <v>25538</v>
      </c>
      <c r="C47" s="14">
        <v>813</v>
      </c>
      <c r="D47" s="28"/>
      <c r="E47" s="4">
        <v>314</v>
      </c>
      <c r="F47" s="12">
        <v>0</v>
      </c>
      <c r="G47" s="14">
        <v>1127</v>
      </c>
      <c r="H47" s="15"/>
    </row>
    <row r="48" spans="1:8">
      <c r="A48" s="4" t="s">
        <v>47</v>
      </c>
      <c r="B48" s="13">
        <v>25539</v>
      </c>
      <c r="C48" s="6"/>
      <c r="D48" s="28">
        <v>2662</v>
      </c>
      <c r="E48" s="4">
        <v>382</v>
      </c>
      <c r="F48" s="12">
        <v>0</v>
      </c>
      <c r="G48" s="6"/>
      <c r="H48" s="15">
        <v>2280</v>
      </c>
    </row>
    <row r="49" spans="1:8">
      <c r="A49" s="4" t="s">
        <v>48</v>
      </c>
      <c r="B49" s="13">
        <v>25540</v>
      </c>
      <c r="C49" s="6">
        <v>0</v>
      </c>
      <c r="D49" s="28"/>
      <c r="E49" s="4">
        <v>571</v>
      </c>
      <c r="F49" s="12">
        <v>1142</v>
      </c>
      <c r="G49" s="6"/>
      <c r="H49" s="15">
        <v>571</v>
      </c>
    </row>
    <row r="50" spans="1:8">
      <c r="A50" s="4" t="s">
        <v>49</v>
      </c>
      <c r="B50" s="13">
        <v>25541</v>
      </c>
      <c r="C50" s="6"/>
      <c r="D50" s="28">
        <v>315</v>
      </c>
      <c r="E50" s="4">
        <v>315</v>
      </c>
      <c r="F50" s="12">
        <v>0</v>
      </c>
      <c r="G50" s="6">
        <v>0</v>
      </c>
      <c r="H50" s="15"/>
    </row>
    <row r="51" spans="1:8">
      <c r="A51" s="4" t="s">
        <v>50</v>
      </c>
      <c r="B51" s="13">
        <v>25542</v>
      </c>
      <c r="C51" s="14"/>
      <c r="D51" s="28">
        <v>362</v>
      </c>
      <c r="E51" s="4">
        <v>386</v>
      </c>
      <c r="F51" s="12">
        <v>0</v>
      </c>
      <c r="G51" s="6">
        <v>24</v>
      </c>
      <c r="H51" s="5"/>
    </row>
    <row r="52" spans="1:8">
      <c r="A52" s="4" t="s">
        <v>51</v>
      </c>
      <c r="B52" s="13">
        <v>25543</v>
      </c>
      <c r="C52" s="14">
        <v>1983</v>
      </c>
      <c r="D52" s="5"/>
      <c r="E52" s="4">
        <v>573</v>
      </c>
      <c r="F52" s="12">
        <v>0</v>
      </c>
      <c r="G52" s="14">
        <v>2556</v>
      </c>
      <c r="H52" s="5"/>
    </row>
    <row r="53" spans="1:8">
      <c r="A53" s="4" t="s">
        <v>52</v>
      </c>
      <c r="B53" s="13">
        <v>25544</v>
      </c>
      <c r="C53" s="6"/>
      <c r="D53" s="28">
        <v>46.8</v>
      </c>
      <c r="E53" s="4">
        <v>318</v>
      </c>
      <c r="F53" s="12">
        <v>320</v>
      </c>
      <c r="G53" s="6"/>
      <c r="H53" s="15">
        <v>48.8</v>
      </c>
    </row>
    <row r="54" spans="1:8">
      <c r="A54" s="4" t="s">
        <v>53</v>
      </c>
      <c r="B54" s="13">
        <v>25545</v>
      </c>
      <c r="C54" s="6"/>
      <c r="D54" s="28">
        <v>496</v>
      </c>
      <c r="E54" s="4">
        <v>383</v>
      </c>
      <c r="F54" s="12">
        <v>0</v>
      </c>
      <c r="G54" s="6"/>
      <c r="H54" s="15">
        <v>113</v>
      </c>
    </row>
    <row r="55" spans="1:8">
      <c r="A55" s="4" t="s">
        <v>54</v>
      </c>
      <c r="B55" s="13">
        <v>25546</v>
      </c>
      <c r="C55" s="6">
        <v>27</v>
      </c>
      <c r="D55" s="28"/>
      <c r="E55" s="4">
        <v>570</v>
      </c>
      <c r="F55" s="12">
        <v>570</v>
      </c>
      <c r="G55" s="6">
        <v>27</v>
      </c>
      <c r="H55" s="15"/>
    </row>
    <row r="56" spans="1:8">
      <c r="A56" s="4" t="s">
        <v>55</v>
      </c>
      <c r="B56" s="13" t="s">
        <v>60</v>
      </c>
      <c r="C56" s="14">
        <v>994.41</v>
      </c>
      <c r="D56" s="5"/>
      <c r="E56" s="4">
        <v>158.5</v>
      </c>
      <c r="F56" s="12">
        <v>0</v>
      </c>
      <c r="G56" s="14">
        <v>1152.9100000000001</v>
      </c>
      <c r="H56" s="5"/>
    </row>
    <row r="57" spans="1:8">
      <c r="A57" s="4">
        <v>47</v>
      </c>
      <c r="B57" s="13" t="s">
        <v>61</v>
      </c>
      <c r="C57" s="14">
        <v>3606.06</v>
      </c>
      <c r="D57" s="5"/>
      <c r="E57" s="4">
        <v>158.5</v>
      </c>
      <c r="F57" s="12">
        <v>0</v>
      </c>
      <c r="G57" s="14">
        <v>3764.56</v>
      </c>
      <c r="H57" s="5"/>
    </row>
    <row r="58" spans="1:8">
      <c r="A58" s="4" t="s">
        <v>56</v>
      </c>
      <c r="B58" s="13">
        <v>25548</v>
      </c>
      <c r="C58" s="6"/>
      <c r="D58" s="28">
        <v>8</v>
      </c>
      <c r="E58" s="4">
        <v>381</v>
      </c>
      <c r="F58" s="12">
        <v>381</v>
      </c>
      <c r="G58" s="6"/>
      <c r="H58" s="15">
        <v>8</v>
      </c>
    </row>
    <row r="59" spans="1:8">
      <c r="A59" s="4"/>
      <c r="B59" s="17" t="s">
        <v>65</v>
      </c>
      <c r="C59" s="5">
        <f t="shared" ref="C59:H59" si="0">SUM(C10:C58)</f>
        <v>40141.980000000003</v>
      </c>
      <c r="D59" s="5">
        <f t="shared" si="0"/>
        <v>18270</v>
      </c>
      <c r="E59" s="5">
        <f t="shared" si="0"/>
        <v>23238</v>
      </c>
      <c r="F59" s="5">
        <f t="shared" si="0"/>
        <v>15990</v>
      </c>
      <c r="G59" s="5">
        <f t="shared" si="0"/>
        <v>44001.98</v>
      </c>
      <c r="H59" s="5">
        <f t="shared" si="0"/>
        <v>14882</v>
      </c>
    </row>
    <row r="60" spans="1:8">
      <c r="A60" s="1"/>
      <c r="B60" s="8"/>
      <c r="C60" s="9"/>
      <c r="D60" s="10"/>
      <c r="E60" s="8"/>
      <c r="F60" s="8"/>
      <c r="G60" s="1"/>
      <c r="H60" s="1"/>
    </row>
    <row r="61" spans="1:8">
      <c r="A61" s="1"/>
      <c r="B61" s="8"/>
      <c r="C61" s="9"/>
      <c r="D61" s="10"/>
      <c r="E61" s="8"/>
      <c r="F61" s="8"/>
      <c r="G61" s="1"/>
      <c r="H61" s="1"/>
    </row>
    <row r="62" spans="1:8">
      <c r="A62" s="1"/>
      <c r="B62" s="1" t="s">
        <v>57</v>
      </c>
      <c r="C62" s="1"/>
      <c r="D62" s="1"/>
      <c r="E62" s="1"/>
      <c r="F62" s="1"/>
      <c r="G62" s="1" t="s">
        <v>58</v>
      </c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79" ht="42.75" customHeight="1"/>
    <row r="113" spans="1:8">
      <c r="A113" s="1"/>
      <c r="B113" s="8"/>
      <c r="C113" s="9"/>
      <c r="D113" s="10"/>
      <c r="E113" s="8"/>
      <c r="F113" s="8"/>
      <c r="G113" s="1"/>
      <c r="H113" s="1"/>
    </row>
    <row r="114" spans="1:8">
      <c r="A114" s="1"/>
      <c r="B114" s="1" t="s">
        <v>57</v>
      </c>
      <c r="C114" s="1"/>
      <c r="D114" s="1"/>
      <c r="E114" s="1"/>
      <c r="F114" s="1"/>
      <c r="G114" s="1" t="s">
        <v>58</v>
      </c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31" spans="5:7">
      <c r="E131" s="29"/>
      <c r="F131" s="29"/>
      <c r="G131" s="29"/>
    </row>
  </sheetData>
  <mergeCells count="7">
    <mergeCell ref="A5:H5"/>
    <mergeCell ref="A4:H4"/>
    <mergeCell ref="A8:A9"/>
    <mergeCell ref="B8:B9"/>
    <mergeCell ref="C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1"/>
  <sheetViews>
    <sheetView workbookViewId="0">
      <selection activeCell="L11" sqref="L11"/>
    </sheetView>
  </sheetViews>
  <sheetFormatPr defaultRowHeight="15"/>
  <cols>
    <col min="2" max="2" width="20.7109375" customWidth="1"/>
  </cols>
  <sheetData>
    <row r="2" spans="1:9">
      <c r="A2" s="2" t="s">
        <v>0</v>
      </c>
      <c r="B2" s="2"/>
      <c r="C2" s="2"/>
      <c r="D2" s="2"/>
      <c r="E2" s="2"/>
      <c r="F2" s="2"/>
      <c r="G2" s="2"/>
      <c r="H2" s="2"/>
      <c r="I2" s="3"/>
    </row>
    <row r="3" spans="1:9">
      <c r="A3" s="2" t="s">
        <v>1</v>
      </c>
      <c r="B3" s="2"/>
      <c r="C3" s="2"/>
      <c r="D3" s="2"/>
      <c r="E3" s="2"/>
      <c r="F3" s="2"/>
      <c r="G3" s="2"/>
      <c r="H3" s="2"/>
      <c r="I3" s="3"/>
    </row>
    <row r="4" spans="1:9">
      <c r="A4" s="2"/>
      <c r="B4" s="2"/>
      <c r="C4" s="2"/>
      <c r="D4" s="2"/>
      <c r="E4" s="2"/>
      <c r="F4" s="2"/>
      <c r="G4" s="2"/>
      <c r="H4" s="2"/>
      <c r="I4" s="3"/>
    </row>
    <row r="5" spans="1:9">
      <c r="A5" s="31" t="s">
        <v>2</v>
      </c>
      <c r="B5" s="31"/>
      <c r="C5" s="31"/>
      <c r="D5" s="31"/>
      <c r="E5" s="31"/>
      <c r="F5" s="31"/>
      <c r="G5" s="31"/>
      <c r="H5" s="31"/>
      <c r="I5" s="30"/>
    </row>
    <row r="6" spans="1:9">
      <c r="A6" s="31" t="s">
        <v>81</v>
      </c>
      <c r="B6" s="31"/>
      <c r="C6" s="31"/>
      <c r="D6" s="31"/>
      <c r="E6" s="31"/>
      <c r="F6" s="31"/>
      <c r="G6" s="31"/>
      <c r="H6" s="31"/>
      <c r="I6" s="30"/>
    </row>
    <row r="7" spans="1:9">
      <c r="A7" s="30" t="s">
        <v>77</v>
      </c>
      <c r="B7" s="30"/>
      <c r="C7" s="30"/>
      <c r="D7" s="30"/>
      <c r="E7" s="30"/>
      <c r="F7" s="30"/>
      <c r="G7" s="30"/>
      <c r="H7" s="30"/>
      <c r="I7" s="30"/>
    </row>
    <row r="8" spans="1:9">
      <c r="A8" s="31" t="s">
        <v>78</v>
      </c>
      <c r="B8" s="31"/>
      <c r="C8" s="31"/>
      <c r="D8" s="31"/>
      <c r="E8" s="31"/>
      <c r="F8" s="31"/>
      <c r="G8" s="31"/>
      <c r="H8" s="31"/>
      <c r="I8" s="26"/>
    </row>
    <row r="9" spans="1:9">
      <c r="A9" s="2"/>
      <c r="B9" s="2"/>
      <c r="C9" s="2"/>
      <c r="D9" s="2"/>
      <c r="E9" s="2"/>
      <c r="F9" s="2"/>
      <c r="G9" s="2"/>
      <c r="H9" s="2"/>
      <c r="I9" s="3"/>
    </row>
    <row r="10" spans="1:9">
      <c r="A10" s="32" t="s">
        <v>3</v>
      </c>
      <c r="B10" s="32" t="s">
        <v>59</v>
      </c>
      <c r="C10" s="34" t="s">
        <v>62</v>
      </c>
      <c r="D10" s="34"/>
      <c r="E10" s="34" t="s">
        <v>63</v>
      </c>
      <c r="F10" s="34"/>
      <c r="G10" s="34" t="s">
        <v>4</v>
      </c>
      <c r="H10" s="34"/>
      <c r="I10" s="3"/>
    </row>
    <row r="11" spans="1:9" ht="25.5">
      <c r="A11" s="33"/>
      <c r="B11" s="33"/>
      <c r="C11" s="7" t="s">
        <v>5</v>
      </c>
      <c r="D11" s="7" t="s">
        <v>6</v>
      </c>
      <c r="E11" s="7" t="s">
        <v>7</v>
      </c>
      <c r="F11" s="18" t="s">
        <v>8</v>
      </c>
      <c r="G11" s="18" t="s">
        <v>5</v>
      </c>
      <c r="H11" s="18" t="s">
        <v>6</v>
      </c>
      <c r="I11" s="3"/>
    </row>
    <row r="12" spans="1:9" ht="29.25" customHeight="1">
      <c r="A12" s="4" t="s">
        <v>9</v>
      </c>
      <c r="B12" s="4" t="s">
        <v>76</v>
      </c>
      <c r="C12" s="20">
        <v>0</v>
      </c>
      <c r="D12" s="20">
        <v>0</v>
      </c>
      <c r="E12" s="20">
        <v>231</v>
      </c>
      <c r="F12" s="20">
        <v>0</v>
      </c>
      <c r="G12" s="21">
        <v>231</v>
      </c>
      <c r="H12" s="20"/>
      <c r="I12" s="3"/>
    </row>
    <row r="13" spans="1:9" ht="26.25" customHeight="1">
      <c r="A13" s="4" t="s">
        <v>10</v>
      </c>
      <c r="B13" s="4" t="s">
        <v>68</v>
      </c>
      <c r="C13" s="20">
        <v>84</v>
      </c>
      <c r="D13" s="20">
        <v>0</v>
      </c>
      <c r="E13" s="20">
        <v>194</v>
      </c>
      <c r="F13" s="24">
        <v>194</v>
      </c>
      <c r="G13" s="21">
        <v>84</v>
      </c>
      <c r="H13" s="20"/>
      <c r="I13" s="3"/>
    </row>
    <row r="14" spans="1:9" ht="25.5" customHeight="1">
      <c r="A14" s="4" t="s">
        <v>11</v>
      </c>
      <c r="B14" s="4" t="s">
        <v>69</v>
      </c>
      <c r="C14" s="20">
        <v>0</v>
      </c>
      <c r="D14" s="20">
        <v>0</v>
      </c>
      <c r="E14" s="20">
        <v>274</v>
      </c>
      <c r="F14" s="24">
        <v>0</v>
      </c>
      <c r="G14" s="21">
        <v>274</v>
      </c>
      <c r="H14" s="20"/>
      <c r="I14" s="3"/>
    </row>
    <row r="15" spans="1:9" ht="26.25" customHeight="1">
      <c r="A15" s="4" t="s">
        <v>12</v>
      </c>
      <c r="B15" s="4" t="s">
        <v>70</v>
      </c>
      <c r="C15" s="20">
        <v>0</v>
      </c>
      <c r="D15" s="20">
        <v>0</v>
      </c>
      <c r="E15" s="20">
        <v>285</v>
      </c>
      <c r="F15" s="24">
        <v>0</v>
      </c>
      <c r="G15" s="25">
        <v>285</v>
      </c>
      <c r="H15" s="20"/>
      <c r="I15" s="3"/>
    </row>
    <row r="16" spans="1:9" ht="28.5" customHeight="1">
      <c r="A16" s="4" t="s">
        <v>13</v>
      </c>
      <c r="B16" s="4" t="s">
        <v>71</v>
      </c>
      <c r="C16" s="20">
        <v>360</v>
      </c>
      <c r="D16" s="20">
        <v>0</v>
      </c>
      <c r="E16" s="20">
        <v>279</v>
      </c>
      <c r="F16" s="24">
        <v>279</v>
      </c>
      <c r="G16" s="21">
        <v>360</v>
      </c>
      <c r="H16" s="20"/>
      <c r="I16" s="3"/>
    </row>
    <row r="17" spans="1:9" ht="18" customHeight="1">
      <c r="A17" s="4" t="s">
        <v>14</v>
      </c>
      <c r="B17" s="4" t="s">
        <v>75</v>
      </c>
      <c r="C17" s="18">
        <v>0</v>
      </c>
      <c r="D17" s="18">
        <v>0</v>
      </c>
      <c r="E17" s="4">
        <v>704</v>
      </c>
      <c r="F17" s="12">
        <v>704</v>
      </c>
      <c r="G17" s="6">
        <v>0</v>
      </c>
      <c r="H17" s="18"/>
      <c r="I17" s="3"/>
    </row>
    <row r="18" spans="1:9" ht="28.5" customHeight="1">
      <c r="A18" s="4">
        <v>16</v>
      </c>
      <c r="B18" s="4" t="s">
        <v>72</v>
      </c>
      <c r="C18" s="18">
        <v>0</v>
      </c>
      <c r="D18" s="18">
        <v>0</v>
      </c>
      <c r="E18" s="4"/>
      <c r="F18" s="12"/>
      <c r="G18" s="6"/>
      <c r="H18" s="19"/>
      <c r="I18" s="3"/>
    </row>
    <row r="19" spans="1:9">
      <c r="A19" s="4">
        <v>17</v>
      </c>
      <c r="B19" s="4" t="s">
        <v>64</v>
      </c>
      <c r="C19" s="20">
        <f>C20-(C12+C13+C14+C15+C16+C17)</f>
        <v>3880</v>
      </c>
      <c r="D19" s="20">
        <v>0</v>
      </c>
      <c r="E19" s="20">
        <v>1787</v>
      </c>
      <c r="F19" s="24">
        <v>7486</v>
      </c>
      <c r="G19" s="21">
        <v>0</v>
      </c>
      <c r="H19" s="27">
        <v>1819</v>
      </c>
      <c r="I19" s="3"/>
    </row>
    <row r="20" spans="1:9" ht="26.25">
      <c r="A20" s="4"/>
      <c r="B20" s="17" t="s">
        <v>73</v>
      </c>
      <c r="C20" s="22">
        <v>4324</v>
      </c>
      <c r="D20" s="22">
        <f>SUM(D12:D17)</f>
        <v>0</v>
      </c>
      <c r="E20" s="22">
        <v>3754</v>
      </c>
      <c r="F20" s="22">
        <f>SUM(F12:F19)</f>
        <v>8663</v>
      </c>
      <c r="G20" s="22">
        <f>SUM(G12:G19)</f>
        <v>1234</v>
      </c>
      <c r="H20" s="22">
        <f>SUM(H12:H19)</f>
        <v>1819</v>
      </c>
      <c r="I20" s="3"/>
    </row>
    <row r="21" spans="1:9" ht="27.75" customHeight="1">
      <c r="A21" s="4" t="s">
        <v>9</v>
      </c>
      <c r="B21" s="4" t="s">
        <v>67</v>
      </c>
      <c r="C21" s="20">
        <v>0</v>
      </c>
      <c r="D21" s="20">
        <v>0</v>
      </c>
      <c r="E21" s="20">
        <v>154</v>
      </c>
      <c r="F21" s="20">
        <v>0</v>
      </c>
      <c r="G21" s="21">
        <v>154</v>
      </c>
      <c r="H21" s="20"/>
      <c r="I21" s="3"/>
    </row>
    <row r="22" spans="1:9" ht="27.75" customHeight="1">
      <c r="A22" s="4" t="s">
        <v>10</v>
      </c>
      <c r="B22" s="4" t="s">
        <v>68</v>
      </c>
      <c r="C22" s="20">
        <v>56</v>
      </c>
      <c r="D22" s="20">
        <v>0</v>
      </c>
      <c r="E22" s="20">
        <v>129</v>
      </c>
      <c r="F22" s="24">
        <v>129</v>
      </c>
      <c r="G22" s="21">
        <v>56</v>
      </c>
      <c r="H22" s="20"/>
      <c r="I22" s="3"/>
    </row>
    <row r="23" spans="1:9" ht="33" customHeight="1">
      <c r="A23" s="4" t="s">
        <v>11</v>
      </c>
      <c r="B23" s="4" t="s">
        <v>69</v>
      </c>
      <c r="C23" s="20">
        <v>0</v>
      </c>
      <c r="D23" s="20">
        <v>0</v>
      </c>
      <c r="E23" s="20">
        <v>182</v>
      </c>
      <c r="F23" s="24">
        <v>0</v>
      </c>
      <c r="G23" s="21">
        <v>182</v>
      </c>
      <c r="H23" s="20"/>
      <c r="I23" s="3"/>
    </row>
    <row r="24" spans="1:9" ht="29.25" customHeight="1">
      <c r="A24" s="4" t="s">
        <v>12</v>
      </c>
      <c r="B24" s="4" t="s">
        <v>70</v>
      </c>
      <c r="C24" s="20">
        <v>0</v>
      </c>
      <c r="D24" s="20">
        <v>0</v>
      </c>
      <c r="E24" s="20">
        <v>190</v>
      </c>
      <c r="F24" s="24">
        <v>0</v>
      </c>
      <c r="G24" s="25">
        <v>190</v>
      </c>
      <c r="H24" s="20"/>
      <c r="I24" s="3"/>
    </row>
    <row r="25" spans="1:9" ht="29.25" customHeight="1">
      <c r="A25" s="4" t="s">
        <v>13</v>
      </c>
      <c r="B25" s="4" t="s">
        <v>71</v>
      </c>
      <c r="C25" s="20">
        <v>240</v>
      </c>
      <c r="D25" s="20">
        <v>0</v>
      </c>
      <c r="E25" s="20">
        <v>186</v>
      </c>
      <c r="F25" s="24">
        <v>186</v>
      </c>
      <c r="G25" s="21">
        <v>240</v>
      </c>
      <c r="H25" s="20"/>
      <c r="I25" s="3"/>
    </row>
    <row r="26" spans="1:9">
      <c r="A26" s="4" t="s">
        <v>14</v>
      </c>
      <c r="B26" s="4" t="s">
        <v>75</v>
      </c>
      <c r="C26" s="20">
        <v>0</v>
      </c>
      <c r="D26" s="20">
        <v>0</v>
      </c>
      <c r="E26" s="20">
        <v>468</v>
      </c>
      <c r="F26" s="24">
        <v>468</v>
      </c>
      <c r="G26" s="21">
        <v>0</v>
      </c>
      <c r="H26" s="20"/>
      <c r="I26" s="3"/>
    </row>
    <row r="27" spans="1:9" ht="25.5" customHeight="1">
      <c r="A27" s="4">
        <v>16</v>
      </c>
      <c r="B27" s="4" t="s">
        <v>72</v>
      </c>
      <c r="C27" s="18">
        <v>0</v>
      </c>
      <c r="D27" s="18">
        <v>0</v>
      </c>
      <c r="E27" s="4"/>
      <c r="F27" s="12"/>
      <c r="G27" s="6"/>
      <c r="H27" s="19"/>
      <c r="I27" s="3"/>
    </row>
    <row r="28" spans="1:9">
      <c r="A28" s="4">
        <v>17</v>
      </c>
      <c r="B28" s="13" t="s">
        <v>64</v>
      </c>
      <c r="C28" s="20">
        <f>C29-(C21+C22+C23+C24+C25+C26)</f>
        <v>2580</v>
      </c>
      <c r="D28" s="20">
        <v>0</v>
      </c>
      <c r="E28" s="20">
        <v>1190</v>
      </c>
      <c r="F28" s="24">
        <v>4592</v>
      </c>
      <c r="G28" s="21">
        <v>0</v>
      </c>
      <c r="H28" s="27">
        <v>822</v>
      </c>
      <c r="I28" s="3"/>
    </row>
    <row r="29" spans="1:9" ht="26.25">
      <c r="A29" s="4"/>
      <c r="B29" s="17" t="s">
        <v>74</v>
      </c>
      <c r="C29" s="22">
        <v>2876</v>
      </c>
      <c r="D29" s="22">
        <f>SUM(D21:D26)</f>
        <v>0</v>
      </c>
      <c r="E29" s="22">
        <v>2499</v>
      </c>
      <c r="F29" s="22">
        <f>SUM(F21:F28)</f>
        <v>5375</v>
      </c>
      <c r="G29" s="22">
        <f>SUM(G21:G28)</f>
        <v>822</v>
      </c>
      <c r="H29" s="22">
        <f>SUM(H21:H28)</f>
        <v>822</v>
      </c>
      <c r="I29" s="3"/>
    </row>
    <row r="30" spans="1:9">
      <c r="A30" s="4"/>
      <c r="B30" s="13" t="s">
        <v>66</v>
      </c>
      <c r="C30" s="16">
        <f t="shared" ref="C30:H30" si="0">C20+C29</f>
        <v>7200</v>
      </c>
      <c r="D30" s="16">
        <f t="shared" si="0"/>
        <v>0</v>
      </c>
      <c r="E30" s="16">
        <f t="shared" si="0"/>
        <v>6253</v>
      </c>
      <c r="F30" s="16">
        <f t="shared" si="0"/>
        <v>14038</v>
      </c>
      <c r="G30" s="16">
        <f t="shared" si="0"/>
        <v>2056</v>
      </c>
      <c r="H30" s="16">
        <f t="shared" si="0"/>
        <v>2641</v>
      </c>
      <c r="I30" s="3"/>
    </row>
    <row r="31" spans="1:9">
      <c r="A31" s="1"/>
      <c r="B31" s="8"/>
      <c r="C31" s="9"/>
      <c r="D31" s="10"/>
      <c r="E31" s="8"/>
      <c r="F31" s="8"/>
      <c r="G31" s="1"/>
      <c r="H31" s="1"/>
      <c r="I31" s="3"/>
    </row>
  </sheetData>
  <mergeCells count="8">
    <mergeCell ref="A5:H5"/>
    <mergeCell ref="A10:A11"/>
    <mergeCell ref="B10:B11"/>
    <mergeCell ref="C10:D10"/>
    <mergeCell ref="E10:F10"/>
    <mergeCell ref="G10:H10"/>
    <mergeCell ref="A8:H8"/>
    <mergeCell ref="A6:H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 жилые</vt:lpstr>
      <vt:lpstr>Декабрь нежилые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2016-05-30T08:10:38Z</cp:lastPrinted>
  <dcterms:created xsi:type="dcterms:W3CDTF">2015-01-23T14:07:27Z</dcterms:created>
  <dcterms:modified xsi:type="dcterms:W3CDTF">2016-06-03T07:05:56Z</dcterms:modified>
</cp:coreProperties>
</file>